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\\PROJE-GULSAH\Users\Public\30-2026 Akgöl Sokak Otopark Düzenleme Projesi Proje\Web\"/>
    </mc:Choice>
  </mc:AlternateContent>
  <xr:revisionPtr revIDLastSave="0" documentId="13_ncr:1_{9218E0CA-FDA5-4387-866E-BF8E9B85B0AA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l Toplam" sheetId="32" r:id="rId1"/>
    <sheet name="Akgöl Sokak Otopark Tüm İşler" sheetId="3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3" i="31" l="1"/>
</calcChain>
</file>

<file path=xl/sharedStrings.xml><?xml version="1.0" encoding="utf-8"?>
<sst xmlns="http://schemas.openxmlformats.org/spreadsheetml/2006/main" count="151" uniqueCount="113">
  <si>
    <t>Tutarı</t>
  </si>
  <si>
    <t>İmalatın Adı</t>
  </si>
  <si>
    <t>Birimi</t>
  </si>
  <si>
    <t>Toplam</t>
  </si>
  <si>
    <t>m³</t>
  </si>
  <si>
    <t>ton</t>
  </si>
  <si>
    <t>Sıra NO</t>
  </si>
  <si>
    <t>m²</t>
  </si>
  <si>
    <t>ad.</t>
  </si>
  <si>
    <t>mt.</t>
  </si>
  <si>
    <t>30x60 Betonarme Drenaj  Rogarı ve D 400 Izgara Yapılması</t>
  </si>
  <si>
    <t xml:space="preserve"> Miktarı</t>
  </si>
  <si>
    <t>Birim Fiyatı</t>
  </si>
  <si>
    <t>GMB İSMET İNÖNÜ BULVARI AKGÖL SOKAK OTOPARK DÜZENLEME PROJESİ</t>
  </si>
  <si>
    <t>Sandık Kazısı (Proje kodlarına göre yüksek olan dolgu malzemesinin kazılması ve dolgu yapılacak alana serilmesi)</t>
  </si>
  <si>
    <t>Taşıma toprak/doğal stabilize ile dolgu yapılması ve sıkıştırılması</t>
  </si>
  <si>
    <t>A.1</t>
  </si>
  <si>
    <t>A.2</t>
  </si>
  <si>
    <t>A.3</t>
  </si>
  <si>
    <t>B.1</t>
  </si>
  <si>
    <t>B.2</t>
  </si>
  <si>
    <t>B.3</t>
  </si>
  <si>
    <t>Elek altı dağ stabilize malzemesi ile dolgu yapılması ve sıkıştırılması (tabaka kalınlığı 35 cm)</t>
  </si>
  <si>
    <t>Mekanik malzeme ile dolgu yapılıp sıkıştırılması (tabaka kalınlığı 15 cm)</t>
  </si>
  <si>
    <t>B.4</t>
  </si>
  <si>
    <t>B-) KAZI VE DOLGU YAPIM İŞLERİ</t>
  </si>
  <si>
    <t>C.1</t>
  </si>
  <si>
    <t>Beton kanalet yapımı (yerinde döküm bordür destek betonu şeklinde (30x15 cm) parlatılmış beton)</t>
  </si>
  <si>
    <t>C.2</t>
  </si>
  <si>
    <t>C.3</t>
  </si>
  <si>
    <t>Beton parke taşı (6 cm gri kilitli parke) ile döşeme kaplama yapılması. (5+5 cm kum+ sera naylonu + beton parke+ ince kum ile kumlama, sıkıştırma)</t>
  </si>
  <si>
    <t>C.4</t>
  </si>
  <si>
    <t>Beton parke taşı (40x40 cm gri parke) ile döşeme kaplama yapılması. (5+5 cm kum+ sera naylonu + beton parke+ ince kum ile kumlama, sıkıştırma)</t>
  </si>
  <si>
    <t>C.5</t>
  </si>
  <si>
    <t>Gübreli bahçe toprağı ile dolgu yapılması, serilip düzeltilmesi</t>
  </si>
  <si>
    <t>C-) BETON BORDÜR - BETON PARKE VE BAHÇE TOPRAĞI İŞLERİ</t>
  </si>
  <si>
    <t>D-) YAĞMUR SUYU DRENAJ İŞLERİ</t>
  </si>
  <si>
    <t>Ø 300 mm HDPE Koruge boru temini ve döşenmesi (hendek kazısı, taban kumu, tüm çevre grobetonlu)</t>
  </si>
  <si>
    <t>D.1</t>
  </si>
  <si>
    <t>D.2</t>
  </si>
  <si>
    <t>D.3</t>
  </si>
  <si>
    <t>D.4</t>
  </si>
  <si>
    <t>Ø 600 mm HDPE Koruge boru temini ve döşenmesi (hendek kazısı, taban kumu, tüm çevre grobetonlu)</t>
  </si>
  <si>
    <t>C.6</t>
  </si>
  <si>
    <t>Beton bordür temini ve montajı (kazı, hatıl temel, grobeton ve harç dahil)</t>
  </si>
  <si>
    <t>Demir park engel babası yapılması (ø90 mm galvaniz boru, 3 mm et kalınlığı, h:57+20 cm) ve beton ile monte edilmesi</t>
  </si>
  <si>
    <t>Telefon borusu (2 sıra) döşenmesi (0,6 m derinliğe kadar) kazı+malzeme+kumlama+stabilize+PMT dolgu ve işçilik dahil</t>
  </si>
  <si>
    <t>80x60x100 cm ek odası yapımı (Kapak dahil D400  kompozit)</t>
  </si>
  <si>
    <t>F.1</t>
  </si>
  <si>
    <t>F.2</t>
  </si>
  <si>
    <t>E-) ELEKTRİK İŞLERİ</t>
  </si>
  <si>
    <t>F-) TELEFON ALTYAPI İŞLERİ</t>
  </si>
  <si>
    <t>E.1</t>
  </si>
  <si>
    <t>E.2</t>
  </si>
  <si>
    <t>E.3</t>
  </si>
  <si>
    <t>E.4</t>
  </si>
  <si>
    <t>E.5</t>
  </si>
  <si>
    <t>E.6</t>
  </si>
  <si>
    <t>E.7</t>
  </si>
  <si>
    <t>E.8</t>
  </si>
  <si>
    <t>E.9</t>
  </si>
  <si>
    <t>E.10</t>
  </si>
  <si>
    <t>E.11</t>
  </si>
  <si>
    <t>E.12</t>
  </si>
  <si>
    <t>E.13</t>
  </si>
  <si>
    <t>E.14</t>
  </si>
  <si>
    <t>E.15</t>
  </si>
  <si>
    <t>Sayaç dolabı</t>
  </si>
  <si>
    <t>1x12 Yollu pano</t>
  </si>
  <si>
    <t>Kaçak akım koruma 2x63 A'e Kadar (30mA)</t>
  </si>
  <si>
    <t>RCBO 1x32 A'e Kadar (30mA)</t>
  </si>
  <si>
    <t>MCB 2x63 A Ana kesici</t>
  </si>
  <si>
    <t>S Type RCD 2x63 A 100mA</t>
  </si>
  <si>
    <t>Topraklama kazığı bakır</t>
  </si>
  <si>
    <t>60x60 cm Rogar (Beton rogar yapımı ve C250 kompozit kapak dahil)</t>
  </si>
  <si>
    <t>Dört konsollu aydınlatma direği 6 metre</t>
  </si>
  <si>
    <t>Çift konsollu aydınlatma direği 6 metre</t>
  </si>
  <si>
    <t>Tek konsollu aydınlatma direği 6 metre</t>
  </si>
  <si>
    <t>Aydınlatma armatürü 100W</t>
  </si>
  <si>
    <t>3x6 mm² CU PVC SWA PVC Kablo</t>
  </si>
  <si>
    <t>2x16 mm² CU PVC SWA PVC Kablo</t>
  </si>
  <si>
    <t>1x16 mm² CU PVC Kablo</t>
  </si>
  <si>
    <t>Elektrik altyapıları için kanal kazısı yapılması ve geri dolgu yapılması</t>
  </si>
  <si>
    <t>Kıb-Tek elektrik taşı döşenmesi</t>
  </si>
  <si>
    <t xml:space="preserve">Elektrik altyapıları için ø50 mm PVC altyapı borusu döşenmesi </t>
  </si>
  <si>
    <t>Döşenen altyapı borularına kumlama yapılması</t>
  </si>
  <si>
    <t>Aydınlatma direklerine temel betonu yapılması (iç çap ø500 mm beton büz yerleştirilmesi ve beton dökülmesi)</t>
  </si>
  <si>
    <t>C.7</t>
  </si>
  <si>
    <t>Sulama altyapıları için ø110 mm koruge boru ile kılavuz geçiş yapılması</t>
  </si>
  <si>
    <t>E.16</t>
  </si>
  <si>
    <t>E.17</t>
  </si>
  <si>
    <t>E.18</t>
  </si>
  <si>
    <t>E.19</t>
  </si>
  <si>
    <t>E.20</t>
  </si>
  <si>
    <t>İç Ebatları 60x80 cm Betonarme Drenaj Menholü ve C250 Menhol Kapağı Yapılması</t>
  </si>
  <si>
    <t>Harçlı yığma taş duvar ile istinad duvarı yapımı için temel kazısı</t>
  </si>
  <si>
    <t>Harçlı yığma taş duvar ile istinad duvarı yapımı için C20/25 Temel Betonu</t>
  </si>
  <si>
    <t>Harçlı yığma taş duvar ile istinad duvarı yapımı (tüm malzeme dahil)</t>
  </si>
  <si>
    <t>Görme engelli yürüyüşü için 40x40x3 cm sarı karo mermer ile döşeme kaplama yapılması (parke altı sera naylonu+beton harç ile döşeme)</t>
  </si>
  <si>
    <t>Ø 400 mm HDPE Koruge boru temini ve döşenmesi (hendek kazısı, taban kumu, tüm çevre grobetonlu)</t>
  </si>
  <si>
    <t>D.5</t>
  </si>
  <si>
    <t>C.8</t>
  </si>
  <si>
    <t>A-) HARÇLI YIĞMA TAŞ İLE İSTİNAD DUVARI YAPIM İŞLERİ</t>
  </si>
  <si>
    <t>No</t>
  </si>
  <si>
    <t>İşin Adı ve Kısa Açıklaması</t>
  </si>
  <si>
    <t>Tutar (TL)</t>
  </si>
  <si>
    <t>HARÇLI YIĞMA TAŞ İLE İSTİNAD DUVARI YAPIM İŞLERİ</t>
  </si>
  <si>
    <t>KAZI VE DOLGU YAPIM İŞLERİ</t>
  </si>
  <si>
    <t>BETON BORDÜR - BETON PARKE VE BAHÇE TOPRAĞI İŞLERİ</t>
  </si>
  <si>
    <t>YAĞMUR SUYU DRENAJ İŞLERİ</t>
  </si>
  <si>
    <t>ELEKTRİK İŞLERİ</t>
  </si>
  <si>
    <t>TELEFON ALTYAPI İŞLERİ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</si>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</sst>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₺&quot;"/>
    <numFmt numFmtId="165" formatCode="#,##0.00\ &quot;TL&quot;"/>
  </numFmts>
  <fonts count="19" x14ac:knownFonts="1">
    <font>
      <sz val="10"/>
      <name val="Arial"/>
      <charset val="161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0" fontId="9" fillId="0" borderId="0"/>
    <xf numFmtId="0" fontId="15" fillId="0" borderId="0"/>
  </cellStyleXfs>
  <cellXfs count="73">
    <xf numFmtId="0" fontId="0" fillId="0" borderId="0" xfId="0"/>
    <xf numFmtId="0" fontId="9" fillId="0" borderId="0" xfId="1" applyFont="1"/>
    <xf numFmtId="0" fontId="8" fillId="0" borderId="0" xfId="1" applyFont="1"/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0" fontId="14" fillId="0" borderId="7" xfId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right" vertical="center"/>
    </xf>
    <xf numFmtId="164" fontId="14" fillId="0" borderId="7" xfId="1" applyNumberFormat="1" applyFont="1" applyBorder="1" applyAlignment="1">
      <alignment horizontal="right" vertical="center"/>
    </xf>
    <xf numFmtId="0" fontId="14" fillId="0" borderId="7" xfId="1" applyFont="1" applyBorder="1" applyAlignment="1">
      <alignment vertical="center" wrapText="1"/>
    </xf>
    <xf numFmtId="0" fontId="14" fillId="0" borderId="10" xfId="1" applyFont="1" applyBorder="1" applyAlignment="1">
      <alignment horizontal="center" vertical="center"/>
    </xf>
    <xf numFmtId="2" fontId="9" fillId="0" borderId="10" xfId="1" applyNumberFormat="1" applyFont="1" applyBorder="1" applyAlignment="1">
      <alignment horizontal="right" vertical="center"/>
    </xf>
    <xf numFmtId="164" fontId="9" fillId="0" borderId="10" xfId="1" applyNumberFormat="1" applyFont="1" applyBorder="1" applyAlignment="1">
      <alignment horizontal="right" vertical="center"/>
    </xf>
    <xf numFmtId="164" fontId="14" fillId="0" borderId="11" xfId="1" applyNumberFormat="1" applyFont="1" applyBorder="1" applyAlignment="1">
      <alignment horizontal="right" vertical="center"/>
    </xf>
    <xf numFmtId="164" fontId="14" fillId="0" borderId="13" xfId="1" applyNumberFormat="1" applyFont="1" applyBorder="1" applyAlignment="1">
      <alignment horizontal="right" vertical="center"/>
    </xf>
    <xf numFmtId="0" fontId="14" fillId="0" borderId="15" xfId="1" applyFont="1" applyBorder="1" applyAlignment="1">
      <alignment vertical="center" wrapText="1"/>
    </xf>
    <xf numFmtId="0" fontId="14" fillId="0" borderId="15" xfId="1" applyFont="1" applyBorder="1" applyAlignment="1">
      <alignment horizontal="center" vertical="center"/>
    </xf>
    <xf numFmtId="2" fontId="9" fillId="0" borderId="15" xfId="1" applyNumberFormat="1" applyFont="1" applyBorder="1" applyAlignment="1">
      <alignment horizontal="right" vertical="center"/>
    </xf>
    <xf numFmtId="164" fontId="9" fillId="0" borderId="15" xfId="1" applyNumberFormat="1" applyFont="1" applyBorder="1" applyAlignment="1">
      <alignment horizontal="right" vertical="center"/>
    </xf>
    <xf numFmtId="164" fontId="14" fillId="0" borderId="16" xfId="1" applyNumberFormat="1" applyFont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4" fillId="0" borderId="17" xfId="1" applyFont="1" applyBorder="1" applyAlignment="1">
      <alignment horizontal="center" vertical="center"/>
    </xf>
    <xf numFmtId="2" fontId="9" fillId="0" borderId="17" xfId="1" applyNumberFormat="1" applyFont="1" applyBorder="1" applyAlignment="1">
      <alignment horizontal="right" vertical="center"/>
    </xf>
    <xf numFmtId="0" fontId="14" fillId="0" borderId="19" xfId="1" applyFont="1" applyBorder="1" applyAlignment="1">
      <alignment vertical="center" wrapText="1"/>
    </xf>
    <xf numFmtId="0" fontId="14" fillId="0" borderId="21" xfId="1" applyFont="1" applyBorder="1" applyAlignment="1">
      <alignment horizontal="center" vertical="center"/>
    </xf>
    <xf numFmtId="164" fontId="9" fillId="0" borderId="21" xfId="1" applyNumberFormat="1" applyFont="1" applyBorder="1" applyAlignment="1">
      <alignment horizontal="right" vertical="center"/>
    </xf>
    <xf numFmtId="164" fontId="14" fillId="0" borderId="22" xfId="1" applyNumberFormat="1" applyFont="1" applyBorder="1" applyAlignment="1">
      <alignment horizontal="right" vertical="center"/>
    </xf>
    <xf numFmtId="3" fontId="5" fillId="0" borderId="12" xfId="1" applyNumberFormat="1" applyFont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/>
    </xf>
    <xf numFmtId="3" fontId="6" fillId="0" borderId="3" xfId="1" applyNumberFormat="1" applyFont="1" applyBorder="1" applyAlignment="1">
      <alignment horizontal="center" vertical="center"/>
    </xf>
    <xf numFmtId="3" fontId="10" fillId="0" borderId="8" xfId="1" applyNumberFormat="1" applyFont="1" applyBorder="1" applyAlignment="1">
      <alignment horizontal="center" vertical="center" wrapText="1"/>
    </xf>
    <xf numFmtId="3" fontId="9" fillId="0" borderId="9" xfId="1" applyNumberFormat="1" applyFont="1" applyBorder="1" applyAlignment="1">
      <alignment horizontal="center"/>
    </xf>
    <xf numFmtId="3" fontId="4" fillId="0" borderId="20" xfId="1" applyNumberFormat="1" applyFont="1" applyBorder="1" applyAlignment="1">
      <alignment horizontal="center"/>
    </xf>
    <xf numFmtId="3" fontId="9" fillId="0" borderId="0" xfId="1" applyNumberFormat="1" applyFont="1" applyAlignment="1">
      <alignment horizontal="center"/>
    </xf>
    <xf numFmtId="0" fontId="16" fillId="0" borderId="7" xfId="1" applyFont="1" applyBorder="1" applyAlignment="1">
      <alignment vertical="center" wrapText="1"/>
    </xf>
    <xf numFmtId="3" fontId="4" fillId="0" borderId="12" xfId="1" applyNumberFormat="1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center" vertical="center"/>
    </xf>
    <xf numFmtId="3" fontId="2" fillId="0" borderId="12" xfId="1" applyNumberFormat="1" applyFont="1" applyBorder="1" applyAlignment="1">
      <alignment horizontal="center" vertical="center"/>
    </xf>
    <xf numFmtId="3" fontId="1" fillId="0" borderId="12" xfId="1" applyNumberFormat="1" applyFont="1" applyBorder="1" applyAlignment="1">
      <alignment horizontal="center" vertical="center"/>
    </xf>
    <xf numFmtId="0" fontId="16" fillId="0" borderId="10" xfId="1" applyFont="1" applyBorder="1" applyAlignment="1">
      <alignment vertical="center" wrapText="1"/>
    </xf>
    <xf numFmtId="0" fontId="17" fillId="0" borderId="0" xfId="2" applyFont="1"/>
    <xf numFmtId="0" fontId="18" fillId="0" borderId="3" xfId="2" applyFont="1" applyBorder="1" applyAlignment="1">
      <alignment horizontal="center" vertical="center"/>
    </xf>
    <xf numFmtId="0" fontId="18" fillId="0" borderId="5" xfId="2" applyFont="1" applyBorder="1" applyAlignment="1">
      <alignment vertical="center"/>
    </xf>
    <xf numFmtId="0" fontId="18" fillId="0" borderId="8" xfId="2" applyFont="1" applyBorder="1" applyAlignment="1">
      <alignment horizontal="center" vertical="center"/>
    </xf>
    <xf numFmtId="0" fontId="17" fillId="0" borderId="23" xfId="2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0" fontId="17" fillId="0" borderId="7" xfId="2" applyFont="1" applyBorder="1" applyAlignment="1">
      <alignment horizontal="center" vertical="center"/>
    </xf>
    <xf numFmtId="0" fontId="17" fillId="0" borderId="9" xfId="2" applyFont="1" applyBorder="1" applyAlignment="1">
      <alignment horizontal="center" vertical="center"/>
    </xf>
    <xf numFmtId="0" fontId="17" fillId="0" borderId="24" xfId="2" applyFont="1" applyBorder="1" applyAlignment="1">
      <alignment vertical="center"/>
    </xf>
    <xf numFmtId="0" fontId="0" fillId="0" borderId="7" xfId="0" applyBorder="1"/>
    <xf numFmtId="0" fontId="17" fillId="0" borderId="12" xfId="2" applyFont="1" applyBorder="1" applyAlignment="1">
      <alignment horizontal="center" vertical="center"/>
    </xf>
    <xf numFmtId="0" fontId="17" fillId="0" borderId="25" xfId="2" applyFont="1" applyBorder="1" applyAlignment="1">
      <alignment vertical="center"/>
    </xf>
    <xf numFmtId="0" fontId="17" fillId="0" borderId="26" xfId="2" applyFont="1" applyBorder="1" applyAlignment="1">
      <alignment horizontal="center" vertical="center"/>
    </xf>
    <xf numFmtId="0" fontId="17" fillId="0" borderId="27" xfId="2" applyFont="1" applyBorder="1" applyAlignment="1">
      <alignment vertical="center"/>
    </xf>
    <xf numFmtId="0" fontId="17" fillId="0" borderId="28" xfId="2" applyFont="1" applyBorder="1" applyAlignment="1">
      <alignment horizontal="center" vertical="center"/>
    </xf>
    <xf numFmtId="0" fontId="17" fillId="0" borderId="29" xfId="2" applyFont="1" applyBorder="1" applyAlignment="1">
      <alignment vertical="center"/>
    </xf>
    <xf numFmtId="164" fontId="17" fillId="0" borderId="30" xfId="2" applyNumberFormat="1" applyFont="1" applyBorder="1" applyAlignment="1">
      <alignment horizontal="center" vertical="center"/>
    </xf>
    <xf numFmtId="164" fontId="18" fillId="0" borderId="31" xfId="2" applyNumberFormat="1" applyFont="1" applyBorder="1" applyAlignment="1">
      <alignment horizontal="center" vertical="center"/>
    </xf>
    <xf numFmtId="2" fontId="9" fillId="0" borderId="21" xfId="1" applyNumberFormat="1" applyFont="1" applyBorder="1" applyAlignment="1">
      <alignment horizontal="center" vertical="center"/>
    </xf>
    <xf numFmtId="2" fontId="4" fillId="0" borderId="21" xfId="1" applyNumberFormat="1" applyFont="1" applyBorder="1" applyAlignment="1">
      <alignment horizontal="center" vertical="center"/>
    </xf>
    <xf numFmtId="2" fontId="9" fillId="0" borderId="7" xfId="1" applyNumberFormat="1" applyFont="1" applyBorder="1" applyAlignment="1">
      <alignment horizontal="center" vertical="center"/>
    </xf>
    <xf numFmtId="164" fontId="16" fillId="0" borderId="18" xfId="1" applyNumberFormat="1" applyFont="1" applyBorder="1" applyAlignment="1">
      <alignment horizontal="center" vertical="center"/>
    </xf>
    <xf numFmtId="164" fontId="10" fillId="0" borderId="17" xfId="1" applyNumberFormat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8" fillId="0" borderId="7" xfId="2" applyFont="1" applyBorder="1" applyAlignment="1">
      <alignment horizontal="right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95C38-3085-4373-8B6E-94CE3A7B52A5}">
  <dimension ref="A1:F14"/>
  <sheetViews>
    <sheetView tabSelected="1" workbookViewId="0">
      <selection activeCell="E11" sqref="E11"/>
    </sheetView>
  </sheetViews>
  <sheetFormatPr defaultRowHeight="12.75" x14ac:dyDescent="0.2"/>
  <cols>
    <col min="1" max="1" width="19.140625" customWidth="1"/>
    <col min="2" max="2" width="69.85546875" customWidth="1"/>
    <col min="3" max="3" width="60.28515625" customWidth="1"/>
    <col min="4" max="5" width="9.140625" customWidth="1"/>
    <col min="6" max="6" width="1.28515625" customWidth="1"/>
  </cols>
  <sheetData>
    <row r="1" spans="1:6" ht="21.75" thickBot="1" x14ac:dyDescent="0.25">
      <c r="A1" s="66" t="s">
        <v>13</v>
      </c>
      <c r="B1" s="67"/>
      <c r="C1" s="67"/>
      <c r="D1" s="67"/>
      <c r="E1" s="67"/>
      <c r="F1" s="68"/>
    </row>
    <row r="2" spans="1:6" ht="16.5" thickBot="1" x14ac:dyDescent="0.3">
      <c r="A2" s="43"/>
      <c r="B2" s="43"/>
      <c r="C2" s="43"/>
    </row>
    <row r="3" spans="1:6" ht="36.75" customHeight="1" thickBot="1" x14ac:dyDescent="0.25">
      <c r="A3" s="44" t="s">
        <v>103</v>
      </c>
      <c r="B3" s="45" t="s">
        <v>104</v>
      </c>
      <c r="C3" s="46" t="s">
        <v>105</v>
      </c>
    </row>
    <row r="4" spans="1:6" ht="16.5" thickBot="1" x14ac:dyDescent="0.25">
      <c r="A4" s="47"/>
      <c r="B4" s="48"/>
      <c r="C4" s="49"/>
    </row>
    <row r="5" spans="1:6" ht="50.1" customHeight="1" x14ac:dyDescent="0.2">
      <c r="A5" s="50">
        <v>1</v>
      </c>
      <c r="B5" s="51" t="s">
        <v>106</v>
      </c>
      <c r="C5" s="52"/>
    </row>
    <row r="6" spans="1:6" ht="50.1" customHeight="1" x14ac:dyDescent="0.2">
      <c r="A6" s="53">
        <v>2</v>
      </c>
      <c r="B6" s="54" t="s">
        <v>107</v>
      </c>
      <c r="C6" s="52"/>
    </row>
    <row r="7" spans="1:6" ht="50.1" customHeight="1" x14ac:dyDescent="0.2">
      <c r="A7" s="53">
        <v>3</v>
      </c>
      <c r="B7" s="54" t="s">
        <v>108</v>
      </c>
      <c r="C7" s="52"/>
    </row>
    <row r="8" spans="1:6" ht="50.1" customHeight="1" x14ac:dyDescent="0.2">
      <c r="A8" s="53">
        <v>4</v>
      </c>
      <c r="B8" s="54" t="s">
        <v>109</v>
      </c>
      <c r="C8" s="52"/>
    </row>
    <row r="9" spans="1:6" ht="50.1" customHeight="1" x14ac:dyDescent="0.2">
      <c r="A9" s="53">
        <v>5</v>
      </c>
      <c r="B9" s="54" t="s">
        <v>110</v>
      </c>
      <c r="C9" s="52"/>
    </row>
    <row r="10" spans="1:6" ht="50.1" customHeight="1" thickBot="1" x14ac:dyDescent="0.25">
      <c r="A10" s="55">
        <v>6</v>
      </c>
      <c r="B10" s="56" t="s">
        <v>111</v>
      </c>
      <c r="C10" s="52"/>
    </row>
    <row r="11" spans="1:6" ht="15.75" x14ac:dyDescent="0.2">
      <c r="A11" s="57"/>
      <c r="B11" s="58"/>
      <c r="C11" s="59"/>
    </row>
    <row r="12" spans="1:6" ht="24.95" customHeight="1" thickBot="1" x14ac:dyDescent="0.25">
      <c r="A12" s="69" t="s">
        <v>112</v>
      </c>
      <c r="B12" s="69"/>
      <c r="C12" s="60"/>
    </row>
    <row r="13" spans="1:6" ht="24.95" customHeight="1" x14ac:dyDescent="0.2"/>
    <row r="14" spans="1:6" ht="24.95" customHeight="1" x14ac:dyDescent="0.2"/>
  </sheetData>
  <mergeCells count="2">
    <mergeCell ref="A1:F1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7"/>
  <sheetViews>
    <sheetView topLeftCell="A46" workbookViewId="0">
      <selection activeCell="H5" sqref="H5"/>
    </sheetView>
  </sheetViews>
  <sheetFormatPr defaultColWidth="9.140625" defaultRowHeight="15" x14ac:dyDescent="0.25"/>
  <cols>
    <col min="1" max="1" width="9.7109375" style="36" customWidth="1"/>
    <col min="2" max="2" width="65.7109375" style="1" customWidth="1"/>
    <col min="3" max="3" width="7.7109375" style="1" customWidth="1"/>
    <col min="4" max="4" width="15.5703125" style="1" customWidth="1"/>
    <col min="5" max="5" width="22.28515625" style="1" customWidth="1"/>
    <col min="6" max="6" width="43.42578125" style="1" customWidth="1"/>
    <col min="7" max="16384" width="9.140625" style="1"/>
  </cols>
  <sheetData>
    <row r="1" spans="1:9" ht="39" customHeight="1" thickBot="1" x14ac:dyDescent="0.3">
      <c r="A1" s="66" t="s">
        <v>13</v>
      </c>
      <c r="B1" s="67"/>
      <c r="C1" s="67"/>
      <c r="D1" s="67"/>
      <c r="E1" s="67"/>
      <c r="F1" s="68"/>
    </row>
    <row r="2" spans="1:9" ht="24" customHeight="1" thickBot="1" x14ac:dyDescent="0.3">
      <c r="A2" s="70"/>
      <c r="B2" s="71"/>
      <c r="C2" s="71"/>
      <c r="D2" s="71"/>
      <c r="E2" s="71"/>
      <c r="F2" s="71"/>
    </row>
    <row r="3" spans="1:9" ht="20.100000000000001" customHeight="1" thickBot="1" x14ac:dyDescent="0.3">
      <c r="A3" s="33" t="s">
        <v>6</v>
      </c>
      <c r="B3" s="22" t="s">
        <v>1</v>
      </c>
      <c r="C3" s="22" t="s">
        <v>2</v>
      </c>
      <c r="D3" s="23" t="s">
        <v>11</v>
      </c>
      <c r="E3" s="23" t="s">
        <v>12</v>
      </c>
      <c r="F3" s="23" t="s">
        <v>0</v>
      </c>
    </row>
    <row r="4" spans="1:9" ht="20.100000000000001" customHeight="1" x14ac:dyDescent="0.25">
      <c r="A4" s="34"/>
      <c r="B4" s="42" t="s">
        <v>102</v>
      </c>
      <c r="C4" s="12"/>
      <c r="D4" s="13"/>
      <c r="E4" s="14"/>
      <c r="F4" s="15"/>
    </row>
    <row r="5" spans="1:9" ht="35.1" customHeight="1" x14ac:dyDescent="0.25">
      <c r="A5" s="35" t="s">
        <v>16</v>
      </c>
      <c r="B5" s="11" t="s">
        <v>95</v>
      </c>
      <c r="C5" s="27" t="s">
        <v>4</v>
      </c>
      <c r="D5" s="61">
        <v>72</v>
      </c>
      <c r="E5" s="28"/>
      <c r="F5" s="29"/>
    </row>
    <row r="6" spans="1:9" ht="35.1" customHeight="1" x14ac:dyDescent="0.25">
      <c r="A6" s="35" t="s">
        <v>17</v>
      </c>
      <c r="B6" s="11" t="s">
        <v>96</v>
      </c>
      <c r="C6" s="27" t="s">
        <v>4</v>
      </c>
      <c r="D6" s="61">
        <v>45</v>
      </c>
      <c r="E6" s="28"/>
      <c r="F6" s="29"/>
    </row>
    <row r="7" spans="1:9" ht="35.1" customHeight="1" x14ac:dyDescent="0.25">
      <c r="A7" s="35" t="s">
        <v>18</v>
      </c>
      <c r="B7" s="11" t="s">
        <v>97</v>
      </c>
      <c r="C7" s="27" t="s">
        <v>7</v>
      </c>
      <c r="D7" s="62">
        <v>390</v>
      </c>
      <c r="E7" s="28"/>
      <c r="F7" s="29"/>
    </row>
    <row r="8" spans="1:9" ht="20.100000000000001" customHeight="1" x14ac:dyDescent="0.25">
      <c r="A8" s="35"/>
      <c r="B8" s="37" t="s">
        <v>25</v>
      </c>
      <c r="C8" s="27"/>
      <c r="D8" s="61"/>
      <c r="E8" s="28"/>
      <c r="F8" s="29"/>
    </row>
    <row r="9" spans="1:9" ht="35.1" customHeight="1" x14ac:dyDescent="0.25">
      <c r="A9" s="38" t="s">
        <v>19</v>
      </c>
      <c r="B9" s="11" t="s">
        <v>14</v>
      </c>
      <c r="C9" s="8" t="s">
        <v>4</v>
      </c>
      <c r="D9" s="63">
        <v>240</v>
      </c>
      <c r="E9" s="9"/>
      <c r="F9" s="16"/>
    </row>
    <row r="10" spans="1:9" ht="35.1" customHeight="1" x14ac:dyDescent="0.25">
      <c r="A10" s="38" t="s">
        <v>20</v>
      </c>
      <c r="B10" s="11" t="s">
        <v>15</v>
      </c>
      <c r="C10" s="8" t="s">
        <v>4</v>
      </c>
      <c r="D10" s="63">
        <v>1860</v>
      </c>
      <c r="E10" s="9"/>
      <c r="F10" s="16"/>
    </row>
    <row r="11" spans="1:9" ht="35.1" customHeight="1" x14ac:dyDescent="0.25">
      <c r="A11" s="38" t="s">
        <v>21</v>
      </c>
      <c r="B11" s="11" t="s">
        <v>22</v>
      </c>
      <c r="C11" s="8" t="s">
        <v>4</v>
      </c>
      <c r="D11" s="63">
        <v>950</v>
      </c>
      <c r="E11" s="9"/>
      <c r="F11" s="16"/>
    </row>
    <row r="12" spans="1:9" ht="35.1" customHeight="1" x14ac:dyDescent="0.25">
      <c r="A12" s="38" t="s">
        <v>24</v>
      </c>
      <c r="B12" s="11" t="s">
        <v>23</v>
      </c>
      <c r="C12" s="8" t="s">
        <v>4</v>
      </c>
      <c r="D12" s="63">
        <v>410</v>
      </c>
      <c r="E12" s="9"/>
      <c r="F12" s="16"/>
      <c r="I12" s="2"/>
    </row>
    <row r="13" spans="1:9" ht="20.100000000000001" customHeight="1" x14ac:dyDescent="0.25">
      <c r="A13" s="38"/>
      <c r="B13" s="37" t="s">
        <v>35</v>
      </c>
      <c r="C13" s="8"/>
      <c r="D13" s="63"/>
      <c r="E13" s="9"/>
      <c r="F13" s="16"/>
      <c r="I13" s="2"/>
    </row>
    <row r="14" spans="1:9" ht="35.1" customHeight="1" x14ac:dyDescent="0.25">
      <c r="A14" s="38" t="s">
        <v>26</v>
      </c>
      <c r="B14" s="11" t="s">
        <v>44</v>
      </c>
      <c r="C14" s="8" t="s">
        <v>9</v>
      </c>
      <c r="D14" s="63">
        <v>770</v>
      </c>
      <c r="E14" s="9"/>
      <c r="F14" s="16"/>
      <c r="I14" s="2"/>
    </row>
    <row r="15" spans="1:9" ht="35.1" customHeight="1" x14ac:dyDescent="0.25">
      <c r="A15" s="38" t="s">
        <v>28</v>
      </c>
      <c r="B15" s="11" t="s">
        <v>27</v>
      </c>
      <c r="C15" s="8" t="s">
        <v>9</v>
      </c>
      <c r="D15" s="63">
        <v>550</v>
      </c>
      <c r="E15" s="9"/>
      <c r="F15" s="16"/>
      <c r="I15" s="2"/>
    </row>
    <row r="16" spans="1:9" ht="35.1" customHeight="1" x14ac:dyDescent="0.25">
      <c r="A16" s="38" t="s">
        <v>29</v>
      </c>
      <c r="B16" s="11" t="s">
        <v>30</v>
      </c>
      <c r="C16" s="8" t="s">
        <v>7</v>
      </c>
      <c r="D16" s="63">
        <v>2270</v>
      </c>
      <c r="E16" s="9"/>
      <c r="F16" s="16"/>
      <c r="I16" s="2"/>
    </row>
    <row r="17" spans="1:9" ht="35.1" customHeight="1" x14ac:dyDescent="0.25">
      <c r="A17" s="38" t="s">
        <v>31</v>
      </c>
      <c r="B17" s="11" t="s">
        <v>32</v>
      </c>
      <c r="C17" s="8" t="s">
        <v>7</v>
      </c>
      <c r="D17" s="63">
        <v>485</v>
      </c>
      <c r="E17" s="9"/>
      <c r="F17" s="16"/>
      <c r="I17" s="2"/>
    </row>
    <row r="18" spans="1:9" ht="35.1" customHeight="1" x14ac:dyDescent="0.25">
      <c r="A18" s="41" t="s">
        <v>33</v>
      </c>
      <c r="B18" s="11" t="s">
        <v>98</v>
      </c>
      <c r="C18" s="8" t="s">
        <v>7</v>
      </c>
      <c r="D18" s="63">
        <v>70</v>
      </c>
      <c r="E18" s="9"/>
      <c r="F18" s="16"/>
      <c r="I18" s="2"/>
    </row>
    <row r="19" spans="1:9" ht="35.1" customHeight="1" x14ac:dyDescent="0.25">
      <c r="A19" s="41" t="s">
        <v>43</v>
      </c>
      <c r="B19" s="11" t="s">
        <v>34</v>
      </c>
      <c r="C19" s="8" t="s">
        <v>4</v>
      </c>
      <c r="D19" s="63">
        <v>450</v>
      </c>
      <c r="E19" s="9"/>
      <c r="F19" s="16"/>
      <c r="I19" s="2"/>
    </row>
    <row r="20" spans="1:9" ht="35.1" customHeight="1" x14ac:dyDescent="0.25">
      <c r="A20" s="41" t="s">
        <v>87</v>
      </c>
      <c r="B20" s="11" t="s">
        <v>88</v>
      </c>
      <c r="C20" s="8" t="s">
        <v>9</v>
      </c>
      <c r="D20" s="63">
        <v>350</v>
      </c>
      <c r="E20" s="9"/>
      <c r="F20" s="16"/>
      <c r="I20" s="2"/>
    </row>
    <row r="21" spans="1:9" ht="35.1" customHeight="1" x14ac:dyDescent="0.25">
      <c r="A21" s="41" t="s">
        <v>101</v>
      </c>
      <c r="B21" s="11" t="s">
        <v>45</v>
      </c>
      <c r="C21" s="8" t="s">
        <v>8</v>
      </c>
      <c r="D21" s="63">
        <v>150</v>
      </c>
      <c r="E21" s="9"/>
      <c r="F21" s="16"/>
      <c r="I21" s="2"/>
    </row>
    <row r="22" spans="1:9" ht="20.100000000000001" customHeight="1" x14ac:dyDescent="0.25">
      <c r="A22" s="38"/>
      <c r="B22" s="37" t="s">
        <v>36</v>
      </c>
      <c r="C22" s="8"/>
      <c r="D22" s="63"/>
      <c r="E22" s="9"/>
      <c r="F22" s="16"/>
      <c r="I22" s="2"/>
    </row>
    <row r="23" spans="1:9" ht="35.1" customHeight="1" x14ac:dyDescent="0.25">
      <c r="A23" s="39" t="s">
        <v>38</v>
      </c>
      <c r="B23" s="11" t="s">
        <v>37</v>
      </c>
      <c r="C23" s="8" t="s">
        <v>9</v>
      </c>
      <c r="D23" s="63">
        <v>66</v>
      </c>
      <c r="E23" s="9"/>
      <c r="F23" s="16"/>
      <c r="I23" s="2"/>
    </row>
    <row r="24" spans="1:9" ht="35.1" customHeight="1" x14ac:dyDescent="0.25">
      <c r="A24" s="41" t="s">
        <v>39</v>
      </c>
      <c r="B24" s="11" t="s">
        <v>99</v>
      </c>
      <c r="C24" s="8" t="s">
        <v>9</v>
      </c>
      <c r="D24" s="63">
        <v>98</v>
      </c>
      <c r="E24" s="9"/>
      <c r="F24" s="16"/>
      <c r="I24" s="2"/>
    </row>
    <row r="25" spans="1:9" ht="32.1" customHeight="1" x14ac:dyDescent="0.25">
      <c r="A25" s="41" t="s">
        <v>40</v>
      </c>
      <c r="B25" s="11" t="s">
        <v>42</v>
      </c>
      <c r="C25" s="8" t="s">
        <v>9</v>
      </c>
      <c r="D25" s="63">
        <v>44</v>
      </c>
      <c r="E25" s="10"/>
      <c r="F25" s="16"/>
      <c r="I25" s="2"/>
    </row>
    <row r="26" spans="1:9" ht="20.100000000000001" customHeight="1" x14ac:dyDescent="0.25">
      <c r="A26" s="41" t="s">
        <v>41</v>
      </c>
      <c r="B26" s="11" t="s">
        <v>10</v>
      </c>
      <c r="C26" s="8" t="s">
        <v>8</v>
      </c>
      <c r="D26" s="63">
        <v>28</v>
      </c>
      <c r="E26" s="9"/>
      <c r="F26" s="16"/>
      <c r="I26" s="2"/>
    </row>
    <row r="27" spans="1:9" ht="35.1" customHeight="1" x14ac:dyDescent="0.25">
      <c r="A27" s="41" t="s">
        <v>100</v>
      </c>
      <c r="B27" s="11" t="s">
        <v>94</v>
      </c>
      <c r="C27" s="8" t="s">
        <v>8</v>
      </c>
      <c r="D27" s="63">
        <v>10</v>
      </c>
      <c r="E27" s="9"/>
      <c r="F27" s="16"/>
      <c r="I27" s="2"/>
    </row>
    <row r="28" spans="1:9" ht="20.100000000000001" customHeight="1" x14ac:dyDescent="0.25">
      <c r="A28" s="30"/>
      <c r="B28" s="37" t="s">
        <v>50</v>
      </c>
      <c r="C28" s="8"/>
      <c r="D28" s="63"/>
      <c r="E28" s="9"/>
      <c r="F28" s="16"/>
      <c r="I28" s="2"/>
    </row>
    <row r="29" spans="1:9" ht="20.100000000000001" customHeight="1" x14ac:dyDescent="0.25">
      <c r="A29" s="39" t="s">
        <v>52</v>
      </c>
      <c r="B29" s="11" t="s">
        <v>67</v>
      </c>
      <c r="C29" s="8" t="s">
        <v>8</v>
      </c>
      <c r="D29" s="63">
        <v>1</v>
      </c>
      <c r="E29" s="9"/>
      <c r="F29" s="16"/>
      <c r="I29" s="2"/>
    </row>
    <row r="30" spans="1:9" ht="20.100000000000001" customHeight="1" x14ac:dyDescent="0.25">
      <c r="A30" s="39" t="s">
        <v>53</v>
      </c>
      <c r="B30" s="11" t="s">
        <v>68</v>
      </c>
      <c r="C30" s="8" t="s">
        <v>8</v>
      </c>
      <c r="D30" s="63">
        <v>1</v>
      </c>
      <c r="E30" s="9"/>
      <c r="F30" s="16"/>
      <c r="I30" s="2"/>
    </row>
    <row r="31" spans="1:9" ht="20.100000000000001" customHeight="1" x14ac:dyDescent="0.25">
      <c r="A31" s="39" t="s">
        <v>54</v>
      </c>
      <c r="B31" s="11" t="s">
        <v>69</v>
      </c>
      <c r="C31" s="8" t="s">
        <v>8</v>
      </c>
      <c r="D31" s="63">
        <v>1</v>
      </c>
      <c r="E31" s="9"/>
      <c r="F31" s="16"/>
      <c r="I31" s="2"/>
    </row>
    <row r="32" spans="1:9" ht="20.100000000000001" customHeight="1" x14ac:dyDescent="0.25">
      <c r="A32" s="39" t="s">
        <v>55</v>
      </c>
      <c r="B32" s="11" t="s">
        <v>70</v>
      </c>
      <c r="C32" s="8" t="s">
        <v>8</v>
      </c>
      <c r="D32" s="63">
        <v>8</v>
      </c>
      <c r="E32" s="9"/>
      <c r="F32" s="16"/>
      <c r="I32" s="2"/>
    </row>
    <row r="33" spans="1:9" ht="20.100000000000001" customHeight="1" x14ac:dyDescent="0.25">
      <c r="A33" s="39" t="s">
        <v>56</v>
      </c>
      <c r="B33" s="11" t="s">
        <v>71</v>
      </c>
      <c r="C33" s="8" t="s">
        <v>8</v>
      </c>
      <c r="D33" s="63">
        <v>1</v>
      </c>
      <c r="E33" s="9"/>
      <c r="F33" s="16"/>
      <c r="I33" s="2"/>
    </row>
    <row r="34" spans="1:9" ht="20.100000000000001" customHeight="1" x14ac:dyDescent="0.25">
      <c r="A34" s="39" t="s">
        <v>57</v>
      </c>
      <c r="B34" s="11" t="s">
        <v>72</v>
      </c>
      <c r="C34" s="8" t="s">
        <v>8</v>
      </c>
      <c r="D34" s="63">
        <v>1</v>
      </c>
      <c r="E34" s="9"/>
      <c r="F34" s="16"/>
      <c r="I34" s="2"/>
    </row>
    <row r="35" spans="1:9" ht="20.100000000000001" customHeight="1" x14ac:dyDescent="0.25">
      <c r="A35" s="39" t="s">
        <v>58</v>
      </c>
      <c r="B35" s="11" t="s">
        <v>73</v>
      </c>
      <c r="C35" s="8" t="s">
        <v>8</v>
      </c>
      <c r="D35" s="63">
        <v>19</v>
      </c>
      <c r="E35" s="9"/>
      <c r="F35" s="16"/>
      <c r="I35" s="2"/>
    </row>
    <row r="36" spans="1:9" ht="20.100000000000001" customHeight="1" x14ac:dyDescent="0.25">
      <c r="A36" s="39" t="s">
        <v>59</v>
      </c>
      <c r="B36" s="11" t="s">
        <v>74</v>
      </c>
      <c r="C36" s="8" t="s">
        <v>8</v>
      </c>
      <c r="D36" s="63">
        <v>19</v>
      </c>
      <c r="E36" s="9"/>
      <c r="F36" s="16"/>
      <c r="I36" s="2"/>
    </row>
    <row r="37" spans="1:9" ht="20.100000000000001" customHeight="1" x14ac:dyDescent="0.25">
      <c r="A37" s="39" t="s">
        <v>60</v>
      </c>
      <c r="B37" s="11" t="s">
        <v>75</v>
      </c>
      <c r="C37" s="8" t="s">
        <v>8</v>
      </c>
      <c r="D37" s="63">
        <v>1</v>
      </c>
      <c r="E37" s="9"/>
      <c r="F37" s="16"/>
      <c r="I37" s="2"/>
    </row>
    <row r="38" spans="1:9" ht="20.100000000000001" customHeight="1" x14ac:dyDescent="0.25">
      <c r="A38" s="39" t="s">
        <v>61</v>
      </c>
      <c r="B38" s="11" t="s">
        <v>76</v>
      </c>
      <c r="C38" s="8" t="s">
        <v>8</v>
      </c>
      <c r="D38" s="63">
        <v>8</v>
      </c>
      <c r="E38" s="9"/>
      <c r="F38" s="16"/>
      <c r="I38" s="2"/>
    </row>
    <row r="39" spans="1:9" ht="20.100000000000001" customHeight="1" x14ac:dyDescent="0.25">
      <c r="A39" s="39" t="s">
        <v>62</v>
      </c>
      <c r="B39" s="11" t="s">
        <v>77</v>
      </c>
      <c r="C39" s="8" t="s">
        <v>8</v>
      </c>
      <c r="D39" s="63">
        <v>7</v>
      </c>
      <c r="E39" s="9"/>
      <c r="F39" s="16"/>
      <c r="I39" s="2"/>
    </row>
    <row r="40" spans="1:9" ht="20.100000000000001" customHeight="1" x14ac:dyDescent="0.25">
      <c r="A40" s="39" t="s">
        <v>63</v>
      </c>
      <c r="B40" s="11" t="s">
        <v>78</v>
      </c>
      <c r="C40" s="8" t="s">
        <v>8</v>
      </c>
      <c r="D40" s="63">
        <v>27</v>
      </c>
      <c r="E40" s="9"/>
      <c r="F40" s="16"/>
      <c r="I40" s="2"/>
    </row>
    <row r="41" spans="1:9" ht="20.100000000000001" customHeight="1" x14ac:dyDescent="0.25">
      <c r="A41" s="39" t="s">
        <v>64</v>
      </c>
      <c r="B41" s="11" t="s">
        <v>79</v>
      </c>
      <c r="C41" s="8" t="s">
        <v>9</v>
      </c>
      <c r="D41" s="63">
        <v>800</v>
      </c>
      <c r="E41" s="9"/>
      <c r="F41" s="16"/>
      <c r="I41" s="2"/>
    </row>
    <row r="42" spans="1:9" ht="20.100000000000001" customHeight="1" x14ac:dyDescent="0.25">
      <c r="A42" s="39" t="s">
        <v>65</v>
      </c>
      <c r="B42" s="11" t="s">
        <v>80</v>
      </c>
      <c r="C42" s="8" t="s">
        <v>9</v>
      </c>
      <c r="D42" s="63">
        <v>400</v>
      </c>
      <c r="E42" s="9"/>
      <c r="F42" s="16"/>
      <c r="I42" s="2"/>
    </row>
    <row r="43" spans="1:9" ht="20.100000000000001" customHeight="1" x14ac:dyDescent="0.25">
      <c r="A43" s="39" t="s">
        <v>66</v>
      </c>
      <c r="B43" s="11" t="s">
        <v>81</v>
      </c>
      <c r="C43" s="8" t="s">
        <v>9</v>
      </c>
      <c r="D43" s="63">
        <v>150</v>
      </c>
      <c r="E43" s="9"/>
      <c r="F43" s="16"/>
      <c r="I43" s="2"/>
    </row>
    <row r="44" spans="1:9" ht="20.100000000000001" customHeight="1" x14ac:dyDescent="0.25">
      <c r="A44" s="40" t="s">
        <v>89</v>
      </c>
      <c r="B44" s="11" t="s">
        <v>82</v>
      </c>
      <c r="C44" s="8" t="s">
        <v>9</v>
      </c>
      <c r="D44" s="63">
        <v>380</v>
      </c>
      <c r="E44" s="9"/>
      <c r="F44" s="16"/>
      <c r="I44" s="2"/>
    </row>
    <row r="45" spans="1:9" ht="20.100000000000001" customHeight="1" x14ac:dyDescent="0.25">
      <c r="A45" s="40" t="s">
        <v>90</v>
      </c>
      <c r="B45" s="11" t="s">
        <v>84</v>
      </c>
      <c r="C45" s="8" t="s">
        <v>9</v>
      </c>
      <c r="D45" s="63">
        <v>400</v>
      </c>
      <c r="E45" s="9"/>
      <c r="F45" s="16"/>
      <c r="I45" s="2"/>
    </row>
    <row r="46" spans="1:9" ht="20.100000000000001" customHeight="1" x14ac:dyDescent="0.25">
      <c r="A46" s="40" t="s">
        <v>91</v>
      </c>
      <c r="B46" s="11" t="s">
        <v>85</v>
      </c>
      <c r="C46" s="8" t="s">
        <v>5</v>
      </c>
      <c r="D46" s="63">
        <v>60</v>
      </c>
      <c r="E46" s="9"/>
      <c r="F46" s="16"/>
      <c r="I46" s="2"/>
    </row>
    <row r="47" spans="1:9" ht="20.100000000000001" customHeight="1" x14ac:dyDescent="0.25">
      <c r="A47" s="40" t="s">
        <v>92</v>
      </c>
      <c r="B47" s="11" t="s">
        <v>83</v>
      </c>
      <c r="C47" s="8" t="s">
        <v>9</v>
      </c>
      <c r="D47" s="63">
        <v>360</v>
      </c>
      <c r="E47" s="9"/>
      <c r="F47" s="16"/>
      <c r="I47" s="2"/>
    </row>
    <row r="48" spans="1:9" ht="35.1" customHeight="1" x14ac:dyDescent="0.25">
      <c r="A48" s="40" t="s">
        <v>93</v>
      </c>
      <c r="B48" s="11" t="s">
        <v>86</v>
      </c>
      <c r="C48" s="8" t="s">
        <v>8</v>
      </c>
      <c r="D48" s="63">
        <v>16</v>
      </c>
      <c r="E48" s="9"/>
      <c r="F48" s="16"/>
      <c r="I48" s="2"/>
    </row>
    <row r="49" spans="1:9" ht="20.100000000000001" customHeight="1" x14ac:dyDescent="0.25">
      <c r="A49" s="39"/>
      <c r="B49" s="37" t="s">
        <v>51</v>
      </c>
      <c r="C49" s="8"/>
      <c r="D49" s="63"/>
      <c r="E49" s="9"/>
      <c r="F49" s="16"/>
      <c r="I49" s="2"/>
    </row>
    <row r="50" spans="1:9" ht="35.1" customHeight="1" x14ac:dyDescent="0.25">
      <c r="A50" s="39" t="s">
        <v>48</v>
      </c>
      <c r="B50" s="11" t="s">
        <v>46</v>
      </c>
      <c r="C50" s="8" t="s">
        <v>9</v>
      </c>
      <c r="D50" s="63">
        <v>144</v>
      </c>
      <c r="E50" s="9"/>
      <c r="F50" s="16"/>
      <c r="I50" s="2"/>
    </row>
    <row r="51" spans="1:9" ht="35.1" customHeight="1" x14ac:dyDescent="0.25">
      <c r="A51" s="39" t="s">
        <v>49</v>
      </c>
      <c r="B51" s="11" t="s">
        <v>47</v>
      </c>
      <c r="C51" s="8" t="s">
        <v>8</v>
      </c>
      <c r="D51" s="63">
        <v>4</v>
      </c>
      <c r="E51" s="9"/>
      <c r="F51" s="16"/>
      <c r="I51" s="2"/>
    </row>
    <row r="52" spans="1:9" ht="20.25" customHeight="1" thickBot="1" x14ac:dyDescent="0.3">
      <c r="A52" s="31"/>
      <c r="B52" s="17"/>
      <c r="C52" s="18"/>
      <c r="D52" s="19"/>
      <c r="E52" s="20"/>
      <c r="F52" s="21"/>
    </row>
    <row r="53" spans="1:9" ht="34.5" customHeight="1" thickBot="1" x14ac:dyDescent="0.3">
      <c r="A53" s="32"/>
      <c r="B53" s="26"/>
      <c r="C53" s="24"/>
      <c r="D53" s="25"/>
      <c r="E53" s="65" t="s">
        <v>3</v>
      </c>
      <c r="F53" s="64">
        <f>SUM(F5:F52)</f>
        <v>0</v>
      </c>
    </row>
    <row r="54" spans="1:9" ht="33" customHeight="1" x14ac:dyDescent="0.25">
      <c r="B54" s="3"/>
      <c r="C54" s="4"/>
      <c r="D54" s="5"/>
      <c r="E54" s="6"/>
      <c r="F54" s="7"/>
    </row>
    <row r="56" spans="1:9" ht="15" customHeight="1" x14ac:dyDescent="0.25"/>
    <row r="57" spans="1:9" ht="44.25" customHeight="1" x14ac:dyDescent="0.25">
      <c r="B57" s="72"/>
      <c r="C57" s="72"/>
      <c r="D57" s="72"/>
      <c r="E57" s="72"/>
      <c r="F57" s="72"/>
    </row>
  </sheetData>
  <mergeCells count="3">
    <mergeCell ref="A2:F2"/>
    <mergeCell ref="B57:F57"/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Genel Toplam</vt:lpstr>
      <vt:lpstr>Akgöl Sokak Otopark Tüm İşler</vt:lpstr>
    </vt:vector>
  </TitlesOfParts>
  <Company>Civil Engineer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Yiannis H. Economides</dc:creator>
  <cp:lastModifiedBy>Digikey</cp:lastModifiedBy>
  <cp:lastPrinted>2026-06-15T09:16:06Z</cp:lastPrinted>
  <dcterms:created xsi:type="dcterms:W3CDTF">2003-09-14T13:49:56Z</dcterms:created>
  <dcterms:modified xsi:type="dcterms:W3CDTF">2026-06-24T09:44:24Z</dcterms:modified>
</cp:coreProperties>
</file>